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3930" yWindow="570" windowWidth="15555" windowHeight="11715"/>
  </bookViews>
  <sheets>
    <sheet name="Приложение 2" sheetId="5" r:id="rId1"/>
  </sheets>
  <calcPr calcId="125725"/>
</workbook>
</file>

<file path=xl/calcChain.xml><?xml version="1.0" encoding="utf-8"?>
<calcChain xmlns="http://schemas.openxmlformats.org/spreadsheetml/2006/main">
  <c r="E17" i="5"/>
  <c r="E10"/>
  <c r="E32" l="1"/>
  <c r="E9" l="1"/>
</calcChain>
</file>

<file path=xl/sharedStrings.xml><?xml version="1.0" encoding="utf-8"?>
<sst xmlns="http://schemas.openxmlformats.org/spreadsheetml/2006/main" count="35" uniqueCount="35">
  <si>
    <t>городского поселения Березово</t>
  </si>
  <si>
    <t>(тыс.руб.)</t>
  </si>
  <si>
    <t>Наименование показателя</t>
  </si>
  <si>
    <t>Вед</t>
  </si>
  <si>
    <t>РЗ</t>
  </si>
  <si>
    <t>ПР</t>
  </si>
  <si>
    <t>администрация поселения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</si>
  <si>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</si>
  <si>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</si>
  <si>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</si>
  <si>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</si>
  <si>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</si>
  <si>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</si>
  <si>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экономика</t>
  </si>
  <si>
    <t>Транспорт</t>
  </si>
  <si>
    <t>Дорожное хозяйство(дорожные фонды)</t>
  </si>
  <si>
    <t>Связь и информатика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</si>
  <si>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</si>
  <si>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</si>
  <si>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</si>
  <si>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</si>
  <si>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Культура</t>
  </si>
  <si>
    <t>МЕЖБЮДЖЕТНЫЕ ТРАНСФЕРТЫ БЮДЖЕТАМ СУБЪЕКТОВ РОССИЙСКОЙ ФЕДЕРАЦИИ И МУНИЦИПАЛЬНЫХ ОБРАЗОВАНИЙ ОБЩЕГО ХАРАКТЕРА</t>
  </si>
  <si>
    <t>Прочие межбюджетные трансферты бюджетам субъектов Российской Федерации и муниципальных образований общего характера</t>
  </si>
  <si>
    <t>Итого:</t>
  </si>
  <si>
    <t>Сумма с уточнением</t>
  </si>
  <si>
    <t>Региональная программа "Содействие занятости населения"</t>
  </si>
  <si>
    <t>Обеспечение проведения выборов и референдумов</t>
  </si>
  <si>
    <t>к решению Совета депутатов</t>
  </si>
  <si>
    <t>Пенсии за выслугу лет</t>
  </si>
  <si>
    <t xml:space="preserve">Распределение расходов бюджета горордского поселения Березово на 2013 год по разделам и  подразделам  классификации расходов бюджета  поселения </t>
  </si>
  <si>
    <t>Приложение 2</t>
  </si>
  <si>
    <t>Культура и кинематография</t>
  </si>
  <si>
    <t>Пенсионное обеспечение</t>
  </si>
  <si>
    <t>от 30.12.2013 № 25</t>
  </si>
</sst>
</file>

<file path=xl/styles.xml><?xml version="1.0" encoding="utf-8"?>
<styleSheet xmlns="http://schemas.openxmlformats.org/spreadsheetml/2006/main">
  <numFmts count="7">
    <numFmt numFmtId="43" formatCode="_-* #,##0.00_р_._-;\-* #,##0.00_р_._-;_-* &quot;-&quot;??_р_._-;_-@_-"/>
    <numFmt numFmtId="164" formatCode="_-* #,##0_р_._-;\-* #,##0_р_._-;_-* &quot;-&quot;??_р_._-;_-@_-"/>
    <numFmt numFmtId="165" formatCode="000"/>
    <numFmt numFmtId="166" formatCode="00"/>
    <numFmt numFmtId="167" formatCode="0.00000"/>
    <numFmt numFmtId="168" formatCode="_-* #,##0.0_р_._-;\-* #,##0.0_р_._-;_-* &quot;-&quot;??_р_._-;_-@_-"/>
    <numFmt numFmtId="169" formatCode="_-* #,##0.0_р_._-;\-* #,##0.0_р_._-;_-* &quot;-&quot;?_р_._-;_-@_-"/>
  </numFmts>
  <fonts count="1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Calibri"/>
      <family val="2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7">
    <xf numFmtId="0" fontId="0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43" fontId="1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/>
    <xf numFmtId="165" fontId="2" fillId="0" borderId="1" xfId="1" applyNumberFormat="1" applyFont="1" applyFill="1" applyBorder="1" applyAlignment="1" applyProtection="1">
      <alignment wrapText="1"/>
      <protection hidden="1"/>
    </xf>
    <xf numFmtId="0" fontId="2" fillId="0" borderId="0" xfId="0" applyFont="1" applyFill="1"/>
    <xf numFmtId="0" fontId="2" fillId="0" borderId="0" xfId="0" applyFont="1" applyAlignment="1">
      <alignment horizontal="right"/>
    </xf>
    <xf numFmtId="165" fontId="4" fillId="0" borderId="4" xfId="1" applyNumberFormat="1" applyFont="1" applyFill="1" applyBorder="1" applyAlignment="1" applyProtection="1">
      <alignment wrapText="1"/>
      <protection hidden="1"/>
    </xf>
    <xf numFmtId="165" fontId="2" fillId="0" borderId="4" xfId="1" applyNumberFormat="1" applyFont="1" applyFill="1" applyBorder="1" applyAlignment="1" applyProtection="1">
      <alignment wrapText="1"/>
      <protection hidden="1"/>
    </xf>
    <xf numFmtId="166" fontId="2" fillId="0" borderId="4" xfId="1" applyNumberFormat="1" applyFont="1" applyFill="1" applyBorder="1" applyAlignment="1" applyProtection="1">
      <protection hidden="1"/>
    </xf>
    <xf numFmtId="165" fontId="4" fillId="0" borderId="4" xfId="1" applyNumberFormat="1" applyFont="1" applyFill="1" applyBorder="1" applyAlignment="1" applyProtection="1">
      <alignment horizontal="center" wrapText="1"/>
      <protection hidden="1"/>
    </xf>
    <xf numFmtId="166" fontId="4" fillId="0" borderId="4" xfId="1" applyNumberFormat="1" applyFont="1" applyFill="1" applyBorder="1" applyAlignment="1" applyProtection="1">
      <alignment horizontal="center"/>
      <protection hidden="1"/>
    </xf>
    <xf numFmtId="165" fontId="2" fillId="0" borderId="4" xfId="1" applyNumberFormat="1" applyFont="1" applyFill="1" applyBorder="1" applyAlignment="1" applyProtection="1">
      <alignment horizontal="center" wrapText="1"/>
      <protection hidden="1"/>
    </xf>
    <xf numFmtId="166" fontId="2" fillId="0" borderId="4" xfId="1" applyNumberFormat="1" applyFont="1" applyFill="1" applyBorder="1" applyAlignment="1" applyProtection="1">
      <alignment horizontal="center"/>
      <protection hidden="1"/>
    </xf>
    <xf numFmtId="164" fontId="9" fillId="0" borderId="0" xfId="16" applyNumberFormat="1" applyFont="1" applyFill="1" applyAlignment="1">
      <alignment horizontal="right"/>
    </xf>
    <xf numFmtId="165" fontId="2" fillId="0" borderId="6" xfId="1" applyNumberFormat="1" applyFont="1" applyFill="1" applyBorder="1" applyAlignment="1" applyProtection="1">
      <alignment wrapText="1"/>
      <protection hidden="1"/>
    </xf>
    <xf numFmtId="165" fontId="2" fillId="0" borderId="5" xfId="1" applyNumberFormat="1" applyFont="1" applyFill="1" applyBorder="1" applyAlignment="1" applyProtection="1">
      <alignment wrapText="1"/>
      <protection hidden="1"/>
    </xf>
    <xf numFmtId="165" fontId="4" fillId="0" borderId="5" xfId="1" applyNumberFormat="1" applyFont="1" applyFill="1" applyBorder="1" applyAlignment="1" applyProtection="1">
      <alignment wrapText="1"/>
      <protection hidden="1"/>
    </xf>
    <xf numFmtId="166" fontId="4" fillId="0" borderId="4" xfId="1" applyNumberFormat="1" applyFont="1" applyFill="1" applyBorder="1" applyAlignment="1" applyProtection="1">
      <protection hidden="1"/>
    </xf>
    <xf numFmtId="167" fontId="0" fillId="0" borderId="0" xfId="0" applyNumberFormat="1"/>
    <xf numFmtId="168" fontId="2" fillId="0" borderId="4" xfId="16" applyNumberFormat="1" applyFont="1" applyFill="1" applyBorder="1" applyAlignment="1" applyProtection="1">
      <protection hidden="1"/>
    </xf>
    <xf numFmtId="168" fontId="2" fillId="0" borderId="4" xfId="16" applyNumberFormat="1" applyFont="1" applyFill="1" applyBorder="1" applyAlignment="1"/>
    <xf numFmtId="168" fontId="4" fillId="0" borderId="4" xfId="16" applyNumberFormat="1" applyFont="1" applyFill="1" applyBorder="1" applyAlignment="1" applyProtection="1">
      <protection hidden="1"/>
    </xf>
    <xf numFmtId="168" fontId="4" fillId="0" borderId="4" xfId="16" applyNumberFormat="1" applyFont="1" applyFill="1" applyBorder="1" applyAlignment="1"/>
    <xf numFmtId="0" fontId="0" fillId="0" borderId="0" xfId="0" applyBorder="1"/>
    <xf numFmtId="43" fontId="0" fillId="0" borderId="0" xfId="0" applyNumberFormat="1" applyBorder="1"/>
    <xf numFmtId="0" fontId="2" fillId="0" borderId="2" xfId="1" applyNumberFormat="1" applyFont="1" applyFill="1" applyBorder="1" applyAlignment="1" applyProtection="1">
      <alignment horizontal="center"/>
      <protection hidden="1"/>
    </xf>
    <xf numFmtId="0" fontId="2" fillId="0" borderId="8" xfId="1" applyNumberFormat="1" applyFont="1" applyFill="1" applyBorder="1" applyAlignment="1" applyProtection="1">
      <alignment horizontal="center"/>
      <protection hidden="1"/>
    </xf>
    <xf numFmtId="0" fontId="2" fillId="0" borderId="3" xfId="1" applyNumberFormat="1" applyFont="1" applyFill="1" applyBorder="1" applyAlignment="1" applyProtection="1">
      <alignment horizontal="center"/>
      <protection hidden="1"/>
    </xf>
    <xf numFmtId="0" fontId="3" fillId="0" borderId="3" xfId="0" applyFont="1" applyFill="1" applyBorder="1" applyAlignment="1">
      <alignment horizontal="center" wrapText="1"/>
    </xf>
    <xf numFmtId="165" fontId="10" fillId="0" borderId="4" xfId="1" applyNumberFormat="1" applyFont="1" applyFill="1" applyBorder="1" applyAlignment="1" applyProtection="1">
      <alignment wrapText="1"/>
      <protection hidden="1"/>
    </xf>
    <xf numFmtId="166" fontId="10" fillId="0" borderId="4" xfId="1" applyNumberFormat="1" applyFont="1" applyFill="1" applyBorder="1" applyAlignment="1" applyProtection="1">
      <protection hidden="1"/>
    </xf>
    <xf numFmtId="168" fontId="10" fillId="0" borderId="4" xfId="16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alignment wrapText="1"/>
      <protection hidden="1"/>
    </xf>
    <xf numFmtId="0" fontId="2" fillId="0" borderId="4" xfId="0" applyFont="1" applyFill="1" applyBorder="1"/>
    <xf numFmtId="169" fontId="0" fillId="0" borderId="0" xfId="0" applyNumberFormat="1"/>
    <xf numFmtId="0" fontId="6" fillId="0" borderId="0" xfId="15" applyNumberFormat="1" applyFont="1" applyFill="1" applyAlignment="1" applyProtection="1">
      <alignment horizontal="center" wrapText="1"/>
      <protection hidden="1"/>
    </xf>
    <xf numFmtId="0" fontId="0" fillId="0" borderId="0" xfId="0" applyAlignment="1">
      <alignment wrapText="1"/>
    </xf>
    <xf numFmtId="0" fontId="8" fillId="0" borderId="0" xfId="0" applyFont="1" applyAlignment="1">
      <alignment wrapText="1"/>
    </xf>
  </cellXfs>
  <cellStyles count="17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2" xfId="7"/>
    <cellStyle name="Обычный 2 3" xfId="8"/>
    <cellStyle name="Обычный 2 4" xfId="9"/>
    <cellStyle name="Обычный 2 5" xfId="10"/>
    <cellStyle name="Обычный 2 6" xfId="11"/>
    <cellStyle name="Обычный 2 7" xfId="12"/>
    <cellStyle name="Обычный 2 8" xfId="13"/>
    <cellStyle name="Обычный 2 9" xfId="14"/>
    <cellStyle name="Обычный_Tmp2" xfId="15"/>
    <cellStyle name="Финансовый" xfId="16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4"/>
  <sheetViews>
    <sheetView tabSelected="1" workbookViewId="0">
      <selection activeCell="H4" sqref="H4"/>
    </sheetView>
  </sheetViews>
  <sheetFormatPr defaultRowHeight="15"/>
  <cols>
    <col min="1" max="1" width="39.5703125" customWidth="1"/>
    <col min="5" max="5" width="16.140625" customWidth="1"/>
    <col min="6" max="6" width="18.42578125" customWidth="1"/>
  </cols>
  <sheetData>
    <row r="1" spans="1:7" ht="15.75">
      <c r="A1" s="1"/>
      <c r="B1" s="1"/>
      <c r="C1" s="1"/>
      <c r="D1" s="1"/>
      <c r="E1" s="12" t="s">
        <v>31</v>
      </c>
    </row>
    <row r="2" spans="1:7" ht="15.75">
      <c r="A2" s="1"/>
      <c r="B2" s="1"/>
      <c r="C2" s="1"/>
      <c r="D2" s="1"/>
      <c r="E2" s="12" t="s">
        <v>28</v>
      </c>
    </row>
    <row r="3" spans="1:7" ht="15.75">
      <c r="A3" s="1"/>
      <c r="B3" s="1"/>
      <c r="C3" s="1"/>
      <c r="D3" s="1"/>
      <c r="E3" s="12" t="s">
        <v>0</v>
      </c>
    </row>
    <row r="4" spans="1:7" ht="15.75">
      <c r="A4" s="1"/>
      <c r="B4" s="1"/>
      <c r="C4" s="1"/>
      <c r="D4" s="1"/>
      <c r="E4" s="12" t="s">
        <v>34</v>
      </c>
    </row>
    <row r="5" spans="1:7">
      <c r="A5" s="34" t="s">
        <v>30</v>
      </c>
      <c r="B5" s="34"/>
      <c r="C5" s="34"/>
      <c r="D5" s="34"/>
      <c r="E5" s="35"/>
    </row>
    <row r="6" spans="1:7">
      <c r="A6" s="36"/>
      <c r="B6" s="36"/>
      <c r="C6" s="36"/>
      <c r="D6" s="36"/>
      <c r="E6" s="35"/>
    </row>
    <row r="7" spans="1:7" ht="15.75" thickBot="1">
      <c r="A7" s="1"/>
      <c r="B7" s="1"/>
      <c r="C7" s="1"/>
      <c r="D7" s="1"/>
      <c r="E7" s="4" t="s">
        <v>1</v>
      </c>
    </row>
    <row r="8" spans="1:7" ht="27" thickBot="1">
      <c r="A8" s="24" t="s">
        <v>2</v>
      </c>
      <c r="B8" s="25" t="s">
        <v>3</v>
      </c>
      <c r="C8" s="25" t="s">
        <v>4</v>
      </c>
      <c r="D8" s="26" t="s">
        <v>5</v>
      </c>
      <c r="E8" s="27" t="s">
        <v>25</v>
      </c>
    </row>
    <row r="9" spans="1:7">
      <c r="A9" s="13" t="s">
        <v>6</v>
      </c>
      <c r="B9" s="6">
        <v>650</v>
      </c>
      <c r="C9" s="7">
        <v>0</v>
      </c>
      <c r="D9" s="7">
        <v>0</v>
      </c>
      <c r="E9" s="18">
        <f>E32</f>
        <v>139387.79999999999</v>
      </c>
    </row>
    <row r="10" spans="1:7">
      <c r="A10" s="15" t="s">
        <v>7</v>
      </c>
      <c r="B10" s="5">
        <v>650</v>
      </c>
      <c r="C10" s="16">
        <v>1</v>
      </c>
      <c r="D10" s="16">
        <v>0</v>
      </c>
      <c r="E10" s="20">
        <f>E11+E12+E13+E14</f>
        <v>51870.8</v>
      </c>
      <c r="F10" s="33"/>
    </row>
    <row r="11" spans="1:7" ht="39">
      <c r="A11" s="14" t="s">
        <v>8</v>
      </c>
      <c r="B11" s="6">
        <v>650</v>
      </c>
      <c r="C11" s="7">
        <v>1</v>
      </c>
      <c r="D11" s="7">
        <v>2</v>
      </c>
      <c r="E11" s="18">
        <v>2428.1999999999998</v>
      </c>
    </row>
    <row r="12" spans="1:7" ht="57.75" customHeight="1">
      <c r="A12" s="14" t="s">
        <v>9</v>
      </c>
      <c r="B12" s="6">
        <v>650</v>
      </c>
      <c r="C12" s="7">
        <v>1</v>
      </c>
      <c r="D12" s="7">
        <v>4</v>
      </c>
      <c r="E12" s="18">
        <v>25234.2</v>
      </c>
      <c r="F12" s="22"/>
      <c r="G12" s="22"/>
    </row>
    <row r="13" spans="1:7" ht="26.25">
      <c r="A13" s="14" t="s">
        <v>27</v>
      </c>
      <c r="B13" s="6">
        <v>650</v>
      </c>
      <c r="C13" s="7">
        <v>1</v>
      </c>
      <c r="D13" s="7">
        <v>7</v>
      </c>
      <c r="E13" s="19">
        <v>1100</v>
      </c>
      <c r="F13" s="22"/>
      <c r="G13" s="23"/>
    </row>
    <row r="14" spans="1:7">
      <c r="A14" s="2" t="s">
        <v>10</v>
      </c>
      <c r="B14" s="6">
        <v>650</v>
      </c>
      <c r="C14" s="7">
        <v>1</v>
      </c>
      <c r="D14" s="7">
        <v>13</v>
      </c>
      <c r="E14" s="18">
        <v>23108.400000000001</v>
      </c>
      <c r="F14" s="22"/>
      <c r="G14" s="22"/>
    </row>
    <row r="15" spans="1:7" ht="26.25">
      <c r="A15" s="15" t="s">
        <v>11</v>
      </c>
      <c r="B15" s="5">
        <v>650</v>
      </c>
      <c r="C15" s="16">
        <v>3</v>
      </c>
      <c r="D15" s="16">
        <v>0</v>
      </c>
      <c r="E15" s="20">
        <v>1780.6</v>
      </c>
    </row>
    <row r="16" spans="1:7" ht="51.75">
      <c r="A16" s="14" t="s">
        <v>12</v>
      </c>
      <c r="B16" s="6">
        <v>650</v>
      </c>
      <c r="C16" s="7">
        <v>3</v>
      </c>
      <c r="D16" s="7">
        <v>9</v>
      </c>
      <c r="E16" s="19">
        <v>1780.6</v>
      </c>
    </row>
    <row r="17" spans="1:5">
      <c r="A17" s="15" t="s">
        <v>13</v>
      </c>
      <c r="B17" s="5">
        <v>650</v>
      </c>
      <c r="C17" s="16">
        <v>4</v>
      </c>
      <c r="D17" s="16">
        <v>0</v>
      </c>
      <c r="E17" s="20">
        <f>E18+E19+E20+E21</f>
        <v>23127.3</v>
      </c>
    </row>
    <row r="18" spans="1:5" ht="26.25">
      <c r="A18" s="14" t="s">
        <v>26</v>
      </c>
      <c r="B18" s="6">
        <v>650</v>
      </c>
      <c r="C18" s="7">
        <v>4</v>
      </c>
      <c r="D18" s="7">
        <v>1</v>
      </c>
      <c r="E18" s="19">
        <v>4931.2</v>
      </c>
    </row>
    <row r="19" spans="1:5">
      <c r="A19" s="14" t="s">
        <v>14</v>
      </c>
      <c r="B19" s="28">
        <v>650</v>
      </c>
      <c r="C19" s="29">
        <v>4</v>
      </c>
      <c r="D19" s="29">
        <v>8</v>
      </c>
      <c r="E19" s="30">
        <v>5769</v>
      </c>
    </row>
    <row r="20" spans="1:5">
      <c r="A20" s="14" t="s">
        <v>15</v>
      </c>
      <c r="B20" s="28">
        <v>650</v>
      </c>
      <c r="C20" s="29">
        <v>4</v>
      </c>
      <c r="D20" s="29">
        <v>9</v>
      </c>
      <c r="E20" s="30">
        <v>11120.5</v>
      </c>
    </row>
    <row r="21" spans="1:5">
      <c r="A21" s="14" t="s">
        <v>16</v>
      </c>
      <c r="B21" s="6">
        <v>650</v>
      </c>
      <c r="C21" s="7">
        <v>4</v>
      </c>
      <c r="D21" s="7">
        <v>10</v>
      </c>
      <c r="E21" s="18">
        <v>1306.5999999999999</v>
      </c>
    </row>
    <row r="22" spans="1:5">
      <c r="A22" s="15" t="s">
        <v>17</v>
      </c>
      <c r="B22" s="5">
        <v>650</v>
      </c>
      <c r="C22" s="16">
        <v>5</v>
      </c>
      <c r="D22" s="16">
        <v>0</v>
      </c>
      <c r="E22" s="20">
        <v>55616.2</v>
      </c>
    </row>
    <row r="23" spans="1:5">
      <c r="A23" s="14" t="s">
        <v>18</v>
      </c>
      <c r="B23" s="6">
        <v>650</v>
      </c>
      <c r="C23" s="7">
        <v>5</v>
      </c>
      <c r="D23" s="7">
        <v>1</v>
      </c>
      <c r="E23" s="18">
        <v>16061</v>
      </c>
    </row>
    <row r="24" spans="1:5">
      <c r="A24" s="2" t="s">
        <v>19</v>
      </c>
      <c r="B24" s="6">
        <v>650</v>
      </c>
      <c r="C24" s="7">
        <v>5</v>
      </c>
      <c r="D24" s="7">
        <v>2</v>
      </c>
      <c r="E24" s="18">
        <v>23004.2</v>
      </c>
    </row>
    <row r="25" spans="1:5">
      <c r="A25" s="14" t="s">
        <v>20</v>
      </c>
      <c r="B25" s="6">
        <v>650</v>
      </c>
      <c r="C25" s="7">
        <v>5</v>
      </c>
      <c r="D25" s="7">
        <v>3</v>
      </c>
      <c r="E25" s="18">
        <v>16551</v>
      </c>
    </row>
    <row r="26" spans="1:5">
      <c r="A26" s="15" t="s">
        <v>32</v>
      </c>
      <c r="B26" s="5">
        <v>650</v>
      </c>
      <c r="C26" s="16">
        <v>8</v>
      </c>
      <c r="D26" s="16">
        <v>0</v>
      </c>
      <c r="E26" s="20">
        <v>6881.7</v>
      </c>
    </row>
    <row r="27" spans="1:5">
      <c r="A27" s="14" t="s">
        <v>21</v>
      </c>
      <c r="B27" s="6">
        <v>650</v>
      </c>
      <c r="C27" s="7">
        <v>8</v>
      </c>
      <c r="D27" s="7">
        <v>1</v>
      </c>
      <c r="E27" s="18">
        <v>6881.7</v>
      </c>
    </row>
    <row r="28" spans="1:5">
      <c r="A28" s="15" t="s">
        <v>33</v>
      </c>
      <c r="B28" s="5">
        <v>650</v>
      </c>
      <c r="C28" s="16">
        <v>10</v>
      </c>
      <c r="D28" s="16">
        <v>1</v>
      </c>
      <c r="E28" s="21">
        <v>10.5</v>
      </c>
    </row>
    <row r="29" spans="1:5">
      <c r="A29" s="14" t="s">
        <v>29</v>
      </c>
      <c r="B29" s="6">
        <v>650</v>
      </c>
      <c r="C29" s="7">
        <v>10</v>
      </c>
      <c r="D29" s="7">
        <v>1</v>
      </c>
      <c r="E29" s="19">
        <v>10.5</v>
      </c>
    </row>
    <row r="30" spans="1:5" ht="57" customHeight="1">
      <c r="A30" s="15" t="s">
        <v>22</v>
      </c>
      <c r="B30" s="8">
        <v>650</v>
      </c>
      <c r="C30" s="9">
        <v>14</v>
      </c>
      <c r="D30" s="9">
        <v>0</v>
      </c>
      <c r="E30" s="20">
        <v>100.7</v>
      </c>
    </row>
    <row r="31" spans="1:5" ht="42.75" customHeight="1">
      <c r="A31" s="14" t="s">
        <v>23</v>
      </c>
      <c r="B31" s="10">
        <v>650</v>
      </c>
      <c r="C31" s="11">
        <v>14</v>
      </c>
      <c r="D31" s="11">
        <v>3</v>
      </c>
      <c r="E31" s="18">
        <v>100.7</v>
      </c>
    </row>
    <row r="32" spans="1:5" ht="15.75" thickBot="1">
      <c r="A32" s="31" t="s">
        <v>24</v>
      </c>
      <c r="B32" s="32"/>
      <c r="C32" s="32"/>
      <c r="D32" s="32"/>
      <c r="E32" s="19">
        <f>E30+E28+E26+E22+E17+E15+E10</f>
        <v>139387.79999999999</v>
      </c>
    </row>
    <row r="33" spans="1:5">
      <c r="A33" s="1"/>
      <c r="B33" s="3"/>
      <c r="C33" s="3"/>
      <c r="D33" s="3"/>
      <c r="E33" s="3"/>
    </row>
    <row r="34" spans="1:5">
      <c r="E34" s="17"/>
    </row>
  </sheetData>
  <mergeCells count="1">
    <mergeCell ref="A5:E6"/>
  </mergeCells>
  <pageMargins left="0.78740157480314965" right="0.39370078740157483" top="0.78740157480314965" bottom="0.78740157480314965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2013-07-11T12:20:36Z</cp:lastPrinted>
  <dcterms:created xsi:type="dcterms:W3CDTF">2006-09-28T05:33:49Z</dcterms:created>
  <dcterms:modified xsi:type="dcterms:W3CDTF">2014-01-10T12:05:42Z</dcterms:modified>
</cp:coreProperties>
</file>